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mim Hasan\Desktop\g6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4" sheetId="4" r:id="rId3"/>
  </sheets>
  <externalReferences>
    <externalReference r:id="rId4"/>
  </externalReferences>
  <calcPr calcId="152511"/>
  <fileRecoveryPr repairLoad="1"/>
</workbook>
</file>

<file path=xl/calcChain.xml><?xml version="1.0" encoding="utf-8"?>
<calcChain xmlns="http://schemas.openxmlformats.org/spreadsheetml/2006/main">
  <c r="C29" i="4" l="1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C29" i="2"/>
  <c r="C29" i="1"/>
</calcChain>
</file>

<file path=xl/sharedStrings.xml><?xml version="1.0" encoding="utf-8"?>
<sst xmlns="http://schemas.openxmlformats.org/spreadsheetml/2006/main" count="170" uniqueCount="18">
  <si>
    <t>Residential+Commercial (Present)</t>
  </si>
  <si>
    <t>Time</t>
  </si>
  <si>
    <t>Pumping Required</t>
  </si>
  <si>
    <t>Remarks</t>
  </si>
  <si>
    <t>Pump 1</t>
  </si>
  <si>
    <t>Pump 2</t>
  </si>
  <si>
    <t>Mean Value</t>
  </si>
  <si>
    <t>Yes</t>
  </si>
  <si>
    <t>Pump 1+2</t>
  </si>
  <si>
    <t>No</t>
  </si>
  <si>
    <t>No Pumping</t>
  </si>
  <si>
    <t>40+15</t>
  </si>
  <si>
    <t>Residential+Commercial (10 Years)</t>
  </si>
  <si>
    <t>50+15</t>
  </si>
  <si>
    <t>Residential+Commercial (20 YEARS)</t>
  </si>
  <si>
    <t>Demand (lph)*1000</t>
  </si>
  <si>
    <t>Supply (lph)*1000</t>
  </si>
  <si>
    <t>Net Storage (lph)*1000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</si>
</sst>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8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8" fontId="2" fillId="5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" fontId="2" fillId="5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18" fontId="2" fillId="5" borderId="1" xfId="0" applyNumberFormat="1" applyFont="1" applyFill="1" applyBorder="1" applyAlignment="1">
      <alignment horizontal="center" wrapText="1"/>
    </xf>
    <xf numFmtId="18" fontId="2" fillId="5" borderId="3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Water Demand (Residential+commercial) [Present]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seroes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Sheet1!$A$5:$A$28</c:f>
              <c:numCache>
                <c:formatCode>h:mm\ AM/PM</c:formatCode>
                <c:ptCount val="24"/>
                <c:pt idx="0">
                  <c:v>0.16666666666666666</c:v>
                </c:pt>
                <c:pt idx="1">
                  <c:v>0.20833333333333334</c:v>
                </c:pt>
                <c:pt idx="2">
                  <c:v>0.25</c:v>
                </c:pt>
                <c:pt idx="3">
                  <c:v>0.29166666666666669</c:v>
                </c:pt>
                <c:pt idx="4">
                  <c:v>0.33333333333333331</c:v>
                </c:pt>
                <c:pt idx="5">
                  <c:v>0.375</c:v>
                </c:pt>
                <c:pt idx="6">
                  <c:v>0.41666666666666669</c:v>
                </c:pt>
                <c:pt idx="7">
                  <c:v>0.45833333333333331</c:v>
                </c:pt>
                <c:pt idx="8">
                  <c:v>0.5</c:v>
                </c:pt>
                <c:pt idx="9">
                  <c:v>0.54166666666666663</c:v>
                </c:pt>
                <c:pt idx="10">
                  <c:v>0.58333333333333337</c:v>
                </c:pt>
                <c:pt idx="11">
                  <c:v>0.625</c:v>
                </c:pt>
                <c:pt idx="12">
                  <c:v>0.66666666666666663</c:v>
                </c:pt>
                <c:pt idx="13">
                  <c:v>0.70833333333333337</c:v>
                </c:pt>
                <c:pt idx="14">
                  <c:v>0.75</c:v>
                </c:pt>
                <c:pt idx="15">
                  <c:v>0.79166666666666663</c:v>
                </c:pt>
                <c:pt idx="16">
                  <c:v>0.83333333333333337</c:v>
                </c:pt>
                <c:pt idx="17">
                  <c:v>0.875</c:v>
                </c:pt>
                <c:pt idx="18">
                  <c:v>0.91666666666666663</c:v>
                </c:pt>
                <c:pt idx="19">
                  <c:v>0.95833333333333337</c:v>
                </c:pt>
                <c:pt idx="20">
                  <c:v>0</c:v>
                </c:pt>
                <c:pt idx="21">
                  <c:v>4.1666666666666664E-2</c:v>
                </c:pt>
                <c:pt idx="22">
                  <c:v>8.3333333333333329E-2</c:v>
                </c:pt>
                <c:pt idx="23">
                  <c:v>0.125</c:v>
                </c:pt>
              </c:numCache>
            </c:numRef>
          </c:cat>
          <c:val>
            <c:numRef>
              <c:f>Sheet1!$C$5:$C$28</c:f>
              <c:numCache>
                <c:formatCode>General</c:formatCode>
                <c:ptCount val="24"/>
                <c:pt idx="0">
                  <c:v>40</c:v>
                </c:pt>
                <c:pt idx="1">
                  <c:v>45</c:v>
                </c:pt>
                <c:pt idx="2">
                  <c:v>50</c:v>
                </c:pt>
                <c:pt idx="3">
                  <c:v>60</c:v>
                </c:pt>
                <c:pt idx="4">
                  <c:v>85</c:v>
                </c:pt>
                <c:pt idx="5">
                  <c:v>110</c:v>
                </c:pt>
                <c:pt idx="6">
                  <c:v>90</c:v>
                </c:pt>
                <c:pt idx="7">
                  <c:v>110</c:v>
                </c:pt>
                <c:pt idx="8">
                  <c:v>130</c:v>
                </c:pt>
                <c:pt idx="9">
                  <c:v>130</c:v>
                </c:pt>
                <c:pt idx="10">
                  <c:v>80</c:v>
                </c:pt>
                <c:pt idx="11">
                  <c:v>60</c:v>
                </c:pt>
                <c:pt idx="12">
                  <c:v>60</c:v>
                </c:pt>
                <c:pt idx="13">
                  <c:v>110</c:v>
                </c:pt>
                <c:pt idx="14">
                  <c:v>90</c:v>
                </c:pt>
                <c:pt idx="15">
                  <c:v>90</c:v>
                </c:pt>
                <c:pt idx="16">
                  <c:v>75</c:v>
                </c:pt>
                <c:pt idx="17">
                  <c:v>90</c:v>
                </c:pt>
                <c:pt idx="18">
                  <c:v>75</c:v>
                </c:pt>
                <c:pt idx="19">
                  <c:v>60</c:v>
                </c:pt>
                <c:pt idx="20">
                  <c:v>30</c:v>
                </c:pt>
                <c:pt idx="21">
                  <c:v>20</c:v>
                </c:pt>
                <c:pt idx="22">
                  <c:v>30</c:v>
                </c:pt>
                <c:pt idx="23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263008352"/>
        <c:axId val="-1263017600"/>
      </c:barChart>
      <c:catAx>
        <c:axId val="-1263008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Schedule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263017600"/>
        <c:crosses val="autoZero"/>
        <c:auto val="1"/>
        <c:lblAlgn val="ctr"/>
        <c:lblOffset val="100"/>
        <c:noMultiLvlLbl val="0"/>
      </c:catAx>
      <c:valAx>
        <c:axId val="-1263017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Demand in 1000 litres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263008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water Demand (Residential+commercial) [Present]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series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Sheet2!$A$5:$A$28</c:f>
              <c:numCache>
                <c:formatCode>h:mm\ AM/PM</c:formatCode>
                <c:ptCount val="24"/>
                <c:pt idx="0">
                  <c:v>0.16666666666666666</c:v>
                </c:pt>
                <c:pt idx="1">
                  <c:v>0.20833333333333334</c:v>
                </c:pt>
                <c:pt idx="2">
                  <c:v>0.25</c:v>
                </c:pt>
                <c:pt idx="3">
                  <c:v>0.29166666666666669</c:v>
                </c:pt>
                <c:pt idx="4">
                  <c:v>0.33333333333333331</c:v>
                </c:pt>
                <c:pt idx="5">
                  <c:v>0.375</c:v>
                </c:pt>
                <c:pt idx="6">
                  <c:v>0.41666666666666669</c:v>
                </c:pt>
                <c:pt idx="7">
                  <c:v>0.45833333333333331</c:v>
                </c:pt>
                <c:pt idx="8">
                  <c:v>0.5</c:v>
                </c:pt>
                <c:pt idx="9">
                  <c:v>0.54166666666666663</c:v>
                </c:pt>
                <c:pt idx="10">
                  <c:v>0.58333333333333337</c:v>
                </c:pt>
                <c:pt idx="11">
                  <c:v>0.625</c:v>
                </c:pt>
                <c:pt idx="12">
                  <c:v>0.66666666666666663</c:v>
                </c:pt>
                <c:pt idx="13">
                  <c:v>0.70833333333333337</c:v>
                </c:pt>
                <c:pt idx="14">
                  <c:v>0.75</c:v>
                </c:pt>
                <c:pt idx="15">
                  <c:v>0.79166666666666663</c:v>
                </c:pt>
                <c:pt idx="16">
                  <c:v>0.83333333333333337</c:v>
                </c:pt>
                <c:pt idx="17">
                  <c:v>0.875</c:v>
                </c:pt>
                <c:pt idx="18">
                  <c:v>0.91666666666666663</c:v>
                </c:pt>
                <c:pt idx="19">
                  <c:v>0.95833333333333337</c:v>
                </c:pt>
                <c:pt idx="20">
                  <c:v>0</c:v>
                </c:pt>
                <c:pt idx="21">
                  <c:v>4.1666666666666664E-2</c:v>
                </c:pt>
                <c:pt idx="22">
                  <c:v>8.3333333333333329E-2</c:v>
                </c:pt>
                <c:pt idx="23">
                  <c:v>0.125</c:v>
                </c:pt>
              </c:numCache>
            </c:numRef>
          </c:cat>
          <c:val>
            <c:numRef>
              <c:f>Sheet2!$C$5:$C$28</c:f>
              <c:numCache>
                <c:formatCode>General</c:formatCode>
                <c:ptCount val="24"/>
                <c:pt idx="0">
                  <c:v>50</c:v>
                </c:pt>
                <c:pt idx="1">
                  <c:v>55</c:v>
                </c:pt>
                <c:pt idx="2">
                  <c:v>70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100</c:v>
                </c:pt>
                <c:pt idx="7">
                  <c:v>110</c:v>
                </c:pt>
                <c:pt idx="8">
                  <c:v>130</c:v>
                </c:pt>
                <c:pt idx="9">
                  <c:v>115</c:v>
                </c:pt>
                <c:pt idx="10">
                  <c:v>90</c:v>
                </c:pt>
                <c:pt idx="11">
                  <c:v>75</c:v>
                </c:pt>
                <c:pt idx="12">
                  <c:v>85</c:v>
                </c:pt>
                <c:pt idx="13">
                  <c:v>110</c:v>
                </c:pt>
                <c:pt idx="14">
                  <c:v>90</c:v>
                </c:pt>
                <c:pt idx="15">
                  <c:v>95</c:v>
                </c:pt>
                <c:pt idx="16">
                  <c:v>90</c:v>
                </c:pt>
                <c:pt idx="17">
                  <c:v>85</c:v>
                </c:pt>
                <c:pt idx="18">
                  <c:v>70</c:v>
                </c:pt>
                <c:pt idx="19">
                  <c:v>55</c:v>
                </c:pt>
                <c:pt idx="20">
                  <c:v>30</c:v>
                </c:pt>
                <c:pt idx="21">
                  <c:v>35</c:v>
                </c:pt>
                <c:pt idx="22">
                  <c:v>45</c:v>
                </c:pt>
                <c:pt idx="23">
                  <c:v>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263181856"/>
        <c:axId val="-1263177504"/>
      </c:barChart>
      <c:catAx>
        <c:axId val="-1263181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Schedule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263177504"/>
        <c:crosses val="autoZero"/>
        <c:auto val="1"/>
        <c:lblAlgn val="ctr"/>
        <c:lblOffset val="100"/>
        <c:noMultiLvlLbl val="0"/>
      </c:catAx>
      <c:valAx>
        <c:axId val="-1263177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Demand in 1000 litres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263181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water Demand (Residential+commercial) [Present]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Demand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'[1]8.1 Scheduling(Res+Com) Present'!$A$5:$A$28</c:f>
              <c:numCache>
                <c:formatCode>General</c:formatCode>
                <c:ptCount val="24"/>
                <c:pt idx="0">
                  <c:v>0.16666666666666666</c:v>
                </c:pt>
                <c:pt idx="1">
                  <c:v>0.20833333333333334</c:v>
                </c:pt>
                <c:pt idx="2">
                  <c:v>0.25</c:v>
                </c:pt>
                <c:pt idx="3">
                  <c:v>0.29166666666666669</c:v>
                </c:pt>
                <c:pt idx="4">
                  <c:v>0.33333333333333331</c:v>
                </c:pt>
                <c:pt idx="5">
                  <c:v>0.375</c:v>
                </c:pt>
                <c:pt idx="6">
                  <c:v>0.41666666666666669</c:v>
                </c:pt>
                <c:pt idx="7">
                  <c:v>0.45833333333333331</c:v>
                </c:pt>
                <c:pt idx="8">
                  <c:v>0.5</c:v>
                </c:pt>
                <c:pt idx="9">
                  <c:v>0.54166666666666663</c:v>
                </c:pt>
                <c:pt idx="10">
                  <c:v>0.58333333333333337</c:v>
                </c:pt>
                <c:pt idx="11">
                  <c:v>0.625</c:v>
                </c:pt>
                <c:pt idx="12">
                  <c:v>0.66666666666666663</c:v>
                </c:pt>
                <c:pt idx="13">
                  <c:v>0.70833333333333337</c:v>
                </c:pt>
                <c:pt idx="14">
                  <c:v>0.75</c:v>
                </c:pt>
                <c:pt idx="15">
                  <c:v>0.79166666666666663</c:v>
                </c:pt>
                <c:pt idx="16">
                  <c:v>0.83333333333333337</c:v>
                </c:pt>
                <c:pt idx="17">
                  <c:v>0.875</c:v>
                </c:pt>
                <c:pt idx="18">
                  <c:v>0.91666666666666663</c:v>
                </c:pt>
                <c:pt idx="19">
                  <c:v>0.95833333333333337</c:v>
                </c:pt>
                <c:pt idx="20">
                  <c:v>0</c:v>
                </c:pt>
                <c:pt idx="21">
                  <c:v>4.1666666666666664E-2</c:v>
                </c:pt>
                <c:pt idx="22">
                  <c:v>8.3333333333333329E-2</c:v>
                </c:pt>
                <c:pt idx="23">
                  <c:v>0.125</c:v>
                </c:pt>
              </c:numCache>
            </c:numRef>
          </c:cat>
          <c:val>
            <c:numRef>
              <c:f>'[1]8.1 Scheduling(Res+Com) Present'!$C$5:$C$28</c:f>
              <c:numCache>
                <c:formatCode>General</c:formatCode>
                <c:ptCount val="24"/>
                <c:pt idx="0">
                  <c:v>55</c:v>
                </c:pt>
                <c:pt idx="1">
                  <c:v>65</c:v>
                </c:pt>
                <c:pt idx="2">
                  <c:v>85</c:v>
                </c:pt>
                <c:pt idx="3">
                  <c:v>110</c:v>
                </c:pt>
                <c:pt idx="4">
                  <c:v>125</c:v>
                </c:pt>
                <c:pt idx="5">
                  <c:v>115</c:v>
                </c:pt>
                <c:pt idx="6">
                  <c:v>120</c:v>
                </c:pt>
                <c:pt idx="7">
                  <c:v>110</c:v>
                </c:pt>
                <c:pt idx="8">
                  <c:v>140</c:v>
                </c:pt>
                <c:pt idx="9">
                  <c:v>120</c:v>
                </c:pt>
                <c:pt idx="10">
                  <c:v>115</c:v>
                </c:pt>
                <c:pt idx="11">
                  <c:v>110</c:v>
                </c:pt>
                <c:pt idx="12">
                  <c:v>115</c:v>
                </c:pt>
                <c:pt idx="13">
                  <c:v>110</c:v>
                </c:pt>
                <c:pt idx="14">
                  <c:v>120</c:v>
                </c:pt>
                <c:pt idx="15">
                  <c:v>90</c:v>
                </c:pt>
                <c:pt idx="16">
                  <c:v>85</c:v>
                </c:pt>
                <c:pt idx="17">
                  <c:v>70</c:v>
                </c:pt>
                <c:pt idx="18">
                  <c:v>60</c:v>
                </c:pt>
                <c:pt idx="19">
                  <c:v>50</c:v>
                </c:pt>
                <c:pt idx="20">
                  <c:v>40</c:v>
                </c:pt>
                <c:pt idx="21">
                  <c:v>45</c:v>
                </c:pt>
                <c:pt idx="22">
                  <c:v>35</c:v>
                </c:pt>
                <c:pt idx="23">
                  <c:v>40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-1031914000"/>
        <c:axId val="-1031923792"/>
      </c:barChart>
      <c:catAx>
        <c:axId val="-1031914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Schedule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031923792"/>
        <c:crosses val="autoZero"/>
        <c:auto val="1"/>
        <c:lblAlgn val="ctr"/>
        <c:lblOffset val="100"/>
        <c:noMultiLvlLbl val="0"/>
      </c:catAx>
      <c:valAx>
        <c:axId val="-1031923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Demand in 1000 litres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031914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3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33</xdr:row>
      <xdr:rowOff>152400</xdr:rowOff>
    </xdr:from>
    <xdr:to>
      <xdr:col>10</xdr:col>
      <xdr:colOff>381000</xdr:colOff>
      <xdr:row>54</xdr:row>
      <xdr:rowOff>138113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31</xdr:row>
      <xdr:rowOff>95250</xdr:rowOff>
    </xdr:from>
    <xdr:to>
      <xdr:col>10</xdr:col>
      <xdr:colOff>361950</xdr:colOff>
      <xdr:row>50</xdr:row>
      <xdr:rowOff>109538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31</xdr:row>
      <xdr:rowOff>171450</xdr:rowOff>
    </xdr:from>
    <xdr:to>
      <xdr:col>10</xdr:col>
      <xdr:colOff>257175</xdr:colOff>
      <xdr:row>51</xdr:row>
      <xdr:rowOff>4763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-7.18.18.2sni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.1Pump Capacity Table"/>
      <sheetName val="8.1 Scheduling(Res+Com) Present"/>
      <sheetName val="8.2 Scheduling(Ind) Present"/>
    </sheetNames>
    <sheetDataSet>
      <sheetData sheetId="0"/>
      <sheetData sheetId="1">
        <row r="5">
          <cell r="A5">
            <v>0.16666666666666666</v>
          </cell>
          <cell r="C5">
            <v>55</v>
          </cell>
        </row>
        <row r="6">
          <cell r="A6">
            <v>0.20833333333333334</v>
          </cell>
          <cell r="C6">
            <v>65</v>
          </cell>
        </row>
        <row r="7">
          <cell r="A7">
            <v>0.25</v>
          </cell>
          <cell r="C7">
            <v>85</v>
          </cell>
        </row>
        <row r="8">
          <cell r="A8">
            <v>0.29166666666666669</v>
          </cell>
          <cell r="C8">
            <v>110</v>
          </cell>
        </row>
        <row r="9">
          <cell r="A9">
            <v>0.33333333333333331</v>
          </cell>
          <cell r="C9">
            <v>125</v>
          </cell>
        </row>
        <row r="10">
          <cell r="A10">
            <v>0.375</v>
          </cell>
          <cell r="C10">
            <v>115</v>
          </cell>
        </row>
        <row r="11">
          <cell r="A11">
            <v>0.41666666666666669</v>
          </cell>
          <cell r="C11">
            <v>120</v>
          </cell>
        </row>
        <row r="12">
          <cell r="A12">
            <v>0.45833333333333331</v>
          </cell>
          <cell r="C12">
            <v>110</v>
          </cell>
        </row>
        <row r="13">
          <cell r="A13">
            <v>0.5</v>
          </cell>
          <cell r="C13">
            <v>140</v>
          </cell>
        </row>
        <row r="14">
          <cell r="A14">
            <v>0.54166666666666663</v>
          </cell>
          <cell r="C14">
            <v>120</v>
          </cell>
        </row>
        <row r="15">
          <cell r="A15">
            <v>0.58333333333333337</v>
          </cell>
          <cell r="C15">
            <v>115</v>
          </cell>
        </row>
        <row r="16">
          <cell r="A16">
            <v>0.625</v>
          </cell>
          <cell r="C16">
            <v>110</v>
          </cell>
        </row>
        <row r="17">
          <cell r="A17">
            <v>0.66666666666666663</v>
          </cell>
          <cell r="C17">
            <v>115</v>
          </cell>
        </row>
        <row r="18">
          <cell r="A18">
            <v>0.70833333333333337</v>
          </cell>
          <cell r="C18">
            <v>110</v>
          </cell>
        </row>
        <row r="19">
          <cell r="A19">
            <v>0.75</v>
          </cell>
          <cell r="C19">
            <v>120</v>
          </cell>
        </row>
        <row r="20">
          <cell r="A20">
            <v>0.79166666666666663</v>
          </cell>
          <cell r="C20">
            <v>90</v>
          </cell>
        </row>
        <row r="21">
          <cell r="A21">
            <v>0.83333333333333337</v>
          </cell>
          <cell r="C21">
            <v>85</v>
          </cell>
        </row>
        <row r="22">
          <cell r="A22">
            <v>0.875</v>
          </cell>
          <cell r="C22">
            <v>70</v>
          </cell>
        </row>
        <row r="23">
          <cell r="A23">
            <v>0.91666666666666663</v>
          </cell>
          <cell r="C23">
            <v>60</v>
          </cell>
        </row>
        <row r="24">
          <cell r="A24">
            <v>0.95833333333333337</v>
          </cell>
          <cell r="C24">
            <v>50</v>
          </cell>
        </row>
        <row r="25">
          <cell r="A25">
            <v>0</v>
          </cell>
          <cell r="C25">
            <v>40</v>
          </cell>
        </row>
        <row r="26">
          <cell r="A26">
            <v>4.1666666666666664E-2</v>
          </cell>
          <cell r="C26">
            <v>45</v>
          </cell>
        </row>
        <row r="27">
          <cell r="A27">
            <v>8.3333333333333329E-2</v>
          </cell>
          <cell r="C27">
            <v>35</v>
          </cell>
        </row>
        <row r="28">
          <cell r="A28">
            <v>0.125</v>
          </cell>
          <cell r="C28">
            <v>40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topLeftCell="A31" workbookViewId="0">
      <selection activeCell="R37" sqref="R37"/>
    </sheetView>
  </sheetViews>
  <sheetFormatPr defaultRowHeight="15" x14ac:dyDescent="0.25"/>
  <cols>
    <col min="3" max="3" width="12.5703125" customWidth="1"/>
    <col min="4" max="4" width="11.140625" customWidth="1"/>
    <col min="5" max="5" width="12" customWidth="1"/>
    <col min="7" max="7" width="12.42578125" customWidth="1"/>
  </cols>
  <sheetData>
    <row r="1" spans="1:8" ht="19.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8" x14ac:dyDescent="0.25">
      <c r="A2" s="19"/>
      <c r="B2" s="19"/>
      <c r="C2" s="19"/>
      <c r="D2" s="19"/>
      <c r="E2" s="19"/>
      <c r="F2" s="19"/>
      <c r="G2" s="19"/>
      <c r="H2" s="19"/>
    </row>
    <row r="3" spans="1:8" ht="30" x14ac:dyDescent="0.25">
      <c r="A3" s="3" t="s">
        <v>1</v>
      </c>
      <c r="B3" s="3"/>
      <c r="C3" s="4" t="s">
        <v>15</v>
      </c>
      <c r="D3" s="4" t="s">
        <v>16</v>
      </c>
      <c r="E3" s="4" t="s">
        <v>17</v>
      </c>
      <c r="F3" s="4" t="s">
        <v>2</v>
      </c>
      <c r="G3" s="4" t="s">
        <v>3</v>
      </c>
      <c r="H3" s="4" t="s">
        <v>6</v>
      </c>
    </row>
    <row r="4" spans="1:8" x14ac:dyDescent="0.25">
      <c r="A4" s="10"/>
      <c r="B4" s="10"/>
      <c r="C4" s="2"/>
      <c r="D4" s="2"/>
      <c r="E4" s="2" t="s">
        <v>11</v>
      </c>
      <c r="F4" s="2"/>
      <c r="G4" s="2"/>
      <c r="H4" s="2"/>
    </row>
    <row r="5" spans="1:8" x14ac:dyDescent="0.25">
      <c r="A5" s="11">
        <v>0.16666666666666666</v>
      </c>
      <c r="B5" s="11">
        <v>0.20833333333333334</v>
      </c>
      <c r="C5" s="2">
        <v>40</v>
      </c>
      <c r="D5" s="2">
        <v>64.849999999999994</v>
      </c>
      <c r="E5" s="2">
        <v>79.849999999999994</v>
      </c>
      <c r="F5" s="2" t="s">
        <v>7</v>
      </c>
      <c r="G5" s="2" t="s">
        <v>4</v>
      </c>
      <c r="H5" s="2">
        <v>73.78</v>
      </c>
    </row>
    <row r="6" spans="1:8" x14ac:dyDescent="0.25">
      <c r="A6" s="11">
        <v>0.20833333333333334</v>
      </c>
      <c r="B6" s="11">
        <v>0.25</v>
      </c>
      <c r="C6" s="2">
        <v>45</v>
      </c>
      <c r="D6" s="2">
        <v>64.849999999999994</v>
      </c>
      <c r="E6" s="2">
        <v>99.7</v>
      </c>
      <c r="F6" s="2" t="s">
        <v>7</v>
      </c>
      <c r="G6" s="2" t="s">
        <v>5</v>
      </c>
      <c r="H6" s="2">
        <v>73.78</v>
      </c>
    </row>
    <row r="7" spans="1:8" x14ac:dyDescent="0.25">
      <c r="A7" s="11">
        <v>0.25</v>
      </c>
      <c r="B7" s="11">
        <v>0.29166666666666669</v>
      </c>
      <c r="C7" s="2">
        <v>50</v>
      </c>
      <c r="D7" s="2">
        <v>64.849999999999994</v>
      </c>
      <c r="E7" s="2">
        <v>114.55</v>
      </c>
      <c r="F7" s="2" t="s">
        <v>7</v>
      </c>
      <c r="G7" s="2" t="s">
        <v>5</v>
      </c>
      <c r="H7" s="2">
        <v>73.78</v>
      </c>
    </row>
    <row r="8" spans="1:8" x14ac:dyDescent="0.25">
      <c r="A8" s="11">
        <v>0.29166666666666669</v>
      </c>
      <c r="B8" s="11">
        <v>0.33333333333333331</v>
      </c>
      <c r="C8" s="2">
        <v>60</v>
      </c>
      <c r="D8" s="2">
        <v>64.849999999999994</v>
      </c>
      <c r="E8" s="2">
        <v>119.4</v>
      </c>
      <c r="F8" s="2" t="s">
        <v>7</v>
      </c>
      <c r="G8" s="2" t="s">
        <v>4</v>
      </c>
      <c r="H8" s="2">
        <v>73.78</v>
      </c>
    </row>
    <row r="9" spans="1:8" x14ac:dyDescent="0.25">
      <c r="A9" s="11">
        <v>0.33333333333333331</v>
      </c>
      <c r="B9" s="11">
        <v>0.375</v>
      </c>
      <c r="C9" s="2">
        <v>85</v>
      </c>
      <c r="D9" s="2">
        <v>129.69999999999999</v>
      </c>
      <c r="E9" s="2">
        <v>162.4</v>
      </c>
      <c r="F9" s="2" t="s">
        <v>7</v>
      </c>
      <c r="G9" s="2" t="s">
        <v>8</v>
      </c>
      <c r="H9" s="2">
        <v>73.78</v>
      </c>
    </row>
    <row r="10" spans="1:8" x14ac:dyDescent="0.25">
      <c r="A10" s="11">
        <v>0.375</v>
      </c>
      <c r="B10" s="11">
        <v>0.41666666666666669</v>
      </c>
      <c r="C10" s="2">
        <v>110</v>
      </c>
      <c r="D10" s="2">
        <v>129.69999999999999</v>
      </c>
      <c r="E10" s="2">
        <v>182.1</v>
      </c>
      <c r="F10" s="2" t="s">
        <v>7</v>
      </c>
      <c r="G10" s="2" t="s">
        <v>8</v>
      </c>
      <c r="H10" s="2">
        <v>73.78</v>
      </c>
    </row>
    <row r="11" spans="1:8" x14ac:dyDescent="0.25">
      <c r="A11" s="11">
        <v>0.41666666666666669</v>
      </c>
      <c r="B11" s="11">
        <v>0.45833333333333331</v>
      </c>
      <c r="C11" s="2">
        <v>90</v>
      </c>
      <c r="D11" s="2">
        <v>64.849999999999994</v>
      </c>
      <c r="E11" s="2">
        <v>156.94999999999999</v>
      </c>
      <c r="F11" s="2" t="s">
        <v>7</v>
      </c>
      <c r="G11" s="2" t="s">
        <v>4</v>
      </c>
      <c r="H11" s="2">
        <v>73.78</v>
      </c>
    </row>
    <row r="12" spans="1:8" x14ac:dyDescent="0.25">
      <c r="A12" s="11">
        <v>0.45833333333333331</v>
      </c>
      <c r="B12" s="11">
        <v>0.5</v>
      </c>
      <c r="C12" s="2">
        <v>110</v>
      </c>
      <c r="D12" s="2">
        <v>129.69999999999999</v>
      </c>
      <c r="E12" s="2">
        <v>176.6</v>
      </c>
      <c r="F12" s="2" t="s">
        <v>7</v>
      </c>
      <c r="G12" s="2" t="s">
        <v>5</v>
      </c>
      <c r="H12" s="2">
        <v>73.78</v>
      </c>
    </row>
    <row r="13" spans="1:8" x14ac:dyDescent="0.25">
      <c r="A13" s="11">
        <v>0.5</v>
      </c>
      <c r="B13" s="11">
        <v>0.54166666666666663</v>
      </c>
      <c r="C13" s="2">
        <v>130</v>
      </c>
      <c r="D13" s="2">
        <v>129.69999999999999</v>
      </c>
      <c r="E13" s="2">
        <v>176.3</v>
      </c>
      <c r="F13" s="2" t="s">
        <v>7</v>
      </c>
      <c r="G13" s="2" t="s">
        <v>8</v>
      </c>
      <c r="H13" s="2">
        <v>73.78</v>
      </c>
    </row>
    <row r="14" spans="1:8" x14ac:dyDescent="0.25">
      <c r="A14" s="11">
        <v>0.54166666666666663</v>
      </c>
      <c r="B14" s="11">
        <v>0.58333333333333337</v>
      </c>
      <c r="C14" s="2">
        <v>130</v>
      </c>
      <c r="D14" s="2">
        <v>129.69999999999999</v>
      </c>
      <c r="E14" s="2">
        <v>176</v>
      </c>
      <c r="F14" s="2" t="s">
        <v>7</v>
      </c>
      <c r="G14" s="2" t="s">
        <v>8</v>
      </c>
      <c r="H14" s="2">
        <v>73.78</v>
      </c>
    </row>
    <row r="15" spans="1:8" x14ac:dyDescent="0.25">
      <c r="A15" s="11">
        <v>0.58333333333333337</v>
      </c>
      <c r="B15" s="11">
        <v>0.625</v>
      </c>
      <c r="C15" s="2">
        <v>80</v>
      </c>
      <c r="D15" s="2"/>
      <c r="E15" s="2">
        <v>96</v>
      </c>
      <c r="F15" s="2" t="s">
        <v>9</v>
      </c>
      <c r="G15" s="2" t="s">
        <v>10</v>
      </c>
      <c r="H15" s="2">
        <v>73.78</v>
      </c>
    </row>
    <row r="16" spans="1:8" x14ac:dyDescent="0.25">
      <c r="A16" s="11">
        <v>0.625</v>
      </c>
      <c r="B16" s="11">
        <v>0.66666666666666663</v>
      </c>
      <c r="C16" s="2">
        <v>60</v>
      </c>
      <c r="D16" s="2">
        <v>64.849999999999994</v>
      </c>
      <c r="E16" s="2">
        <v>119.47</v>
      </c>
      <c r="F16" s="2" t="s">
        <v>7</v>
      </c>
      <c r="G16" s="2" t="s">
        <v>5</v>
      </c>
      <c r="H16" s="2">
        <v>73.78</v>
      </c>
    </row>
    <row r="17" spans="1:8" x14ac:dyDescent="0.25">
      <c r="A17" s="11">
        <v>0.66666666666666663</v>
      </c>
      <c r="B17" s="11">
        <v>0.70833333333333337</v>
      </c>
      <c r="C17" s="2">
        <v>60</v>
      </c>
      <c r="D17" s="2">
        <v>64.849999999999994</v>
      </c>
      <c r="E17" s="2">
        <v>125.32</v>
      </c>
      <c r="F17" s="2" t="s">
        <v>7</v>
      </c>
      <c r="G17" s="2" t="s">
        <v>5</v>
      </c>
      <c r="H17" s="2">
        <v>73.78</v>
      </c>
    </row>
    <row r="18" spans="1:8" x14ac:dyDescent="0.25">
      <c r="A18" s="11">
        <v>0.70833333333333337</v>
      </c>
      <c r="B18" s="11">
        <v>0.75</v>
      </c>
      <c r="C18" s="2">
        <v>110</v>
      </c>
      <c r="D18" s="2">
        <v>64.849999999999994</v>
      </c>
      <c r="E18" s="2">
        <v>79.17</v>
      </c>
      <c r="F18" s="2" t="s">
        <v>7</v>
      </c>
      <c r="G18" s="2" t="s">
        <v>5</v>
      </c>
      <c r="H18" s="2">
        <v>73.78</v>
      </c>
    </row>
    <row r="19" spans="1:8" x14ac:dyDescent="0.25">
      <c r="A19" s="11">
        <v>0.75</v>
      </c>
      <c r="B19" s="11">
        <v>0.79166666666666663</v>
      </c>
      <c r="C19" s="2">
        <v>90</v>
      </c>
      <c r="D19" s="2">
        <v>129.69999999999999</v>
      </c>
      <c r="E19" s="2">
        <v>118.87</v>
      </c>
      <c r="F19" s="2" t="s">
        <v>7</v>
      </c>
      <c r="G19" s="2" t="s">
        <v>8</v>
      </c>
      <c r="H19" s="2">
        <v>73.78</v>
      </c>
    </row>
    <row r="20" spans="1:8" x14ac:dyDescent="0.25">
      <c r="A20" s="11">
        <v>0.79166666666666663</v>
      </c>
      <c r="B20" s="11">
        <v>0.83333333333333337</v>
      </c>
      <c r="C20" s="2">
        <v>90</v>
      </c>
      <c r="D20" s="2">
        <v>64.849999999999994</v>
      </c>
      <c r="E20" s="2">
        <v>93.72</v>
      </c>
      <c r="F20" s="2" t="s">
        <v>7</v>
      </c>
      <c r="G20" s="2" t="s">
        <v>4</v>
      </c>
      <c r="H20" s="2">
        <v>73.78</v>
      </c>
    </row>
    <row r="21" spans="1:8" x14ac:dyDescent="0.25">
      <c r="A21" s="11">
        <v>0.83333333333333337</v>
      </c>
      <c r="B21" s="11">
        <v>0.875</v>
      </c>
      <c r="C21" s="2">
        <v>75</v>
      </c>
      <c r="D21" s="2">
        <v>129.41999999999999</v>
      </c>
      <c r="E21" s="2">
        <v>148.41999999999999</v>
      </c>
      <c r="F21" s="2" t="s">
        <v>9</v>
      </c>
      <c r="G21" s="2" t="s">
        <v>8</v>
      </c>
      <c r="H21" s="2">
        <v>73.78</v>
      </c>
    </row>
    <row r="22" spans="1:8" x14ac:dyDescent="0.25">
      <c r="A22" s="11">
        <v>0.875</v>
      </c>
      <c r="B22" s="11">
        <v>0.91666666666666663</v>
      </c>
      <c r="C22" s="2">
        <v>90</v>
      </c>
      <c r="D22" s="2">
        <v>64.849999999999994</v>
      </c>
      <c r="E22" s="2">
        <v>123.27</v>
      </c>
      <c r="F22" s="2" t="s">
        <v>7</v>
      </c>
      <c r="G22" s="2" t="s">
        <v>4</v>
      </c>
      <c r="H22" s="2">
        <v>73.78</v>
      </c>
    </row>
    <row r="23" spans="1:8" x14ac:dyDescent="0.25">
      <c r="A23" s="11">
        <v>0.91666666666666663</v>
      </c>
      <c r="B23" s="11">
        <v>0.95833333333333337</v>
      </c>
      <c r="C23" s="2">
        <v>75</v>
      </c>
      <c r="D23" s="2">
        <v>64.849999999999994</v>
      </c>
      <c r="E23" s="2">
        <v>113.12</v>
      </c>
      <c r="F23" s="2" t="s">
        <v>7</v>
      </c>
      <c r="G23" s="2" t="s">
        <v>5</v>
      </c>
      <c r="H23" s="2">
        <v>73.78</v>
      </c>
    </row>
    <row r="24" spans="1:8" x14ac:dyDescent="0.25">
      <c r="A24" s="11">
        <v>0.95833333333333337</v>
      </c>
      <c r="B24" s="11">
        <v>0</v>
      </c>
      <c r="C24" s="2">
        <v>60</v>
      </c>
      <c r="D24" s="2"/>
      <c r="E24" s="2">
        <v>53.12</v>
      </c>
      <c r="F24" s="2" t="s">
        <v>9</v>
      </c>
      <c r="G24" s="2" t="s">
        <v>8</v>
      </c>
      <c r="H24" s="2">
        <v>73.78</v>
      </c>
    </row>
    <row r="25" spans="1:8" x14ac:dyDescent="0.25">
      <c r="A25" s="11">
        <v>0</v>
      </c>
      <c r="B25" s="11">
        <v>4.1666666666666664E-2</v>
      </c>
      <c r="C25" s="2">
        <v>30</v>
      </c>
      <c r="D25" s="2">
        <v>64.849999999999994</v>
      </c>
      <c r="E25" s="2">
        <v>87.97</v>
      </c>
      <c r="F25" s="2" t="s">
        <v>7</v>
      </c>
      <c r="G25" s="2" t="s">
        <v>8</v>
      </c>
      <c r="H25" s="2">
        <v>73.78</v>
      </c>
    </row>
    <row r="26" spans="1:8" x14ac:dyDescent="0.25">
      <c r="A26" s="11">
        <v>4.1666666666666664E-2</v>
      </c>
      <c r="B26" s="11">
        <v>8.3333333333333329E-2</v>
      </c>
      <c r="C26" s="2">
        <v>20</v>
      </c>
      <c r="D26" s="2"/>
      <c r="E26" s="2">
        <v>67.97</v>
      </c>
      <c r="F26" s="2" t="s">
        <v>9</v>
      </c>
      <c r="G26" s="2" t="s">
        <v>10</v>
      </c>
      <c r="H26" s="2">
        <v>73.78</v>
      </c>
    </row>
    <row r="27" spans="1:8" x14ac:dyDescent="0.25">
      <c r="A27" s="11">
        <v>8.3333333333333329E-2</v>
      </c>
      <c r="B27" s="11">
        <v>0.125</v>
      </c>
      <c r="C27" s="2">
        <v>30</v>
      </c>
      <c r="D27" s="2"/>
      <c r="E27" s="2">
        <v>37.97</v>
      </c>
      <c r="F27" s="2" t="s">
        <v>9</v>
      </c>
      <c r="G27" s="2" t="s">
        <v>10</v>
      </c>
      <c r="H27" s="2">
        <v>73.78</v>
      </c>
    </row>
    <row r="28" spans="1:8" x14ac:dyDescent="0.25">
      <c r="A28" s="13">
        <v>0.125</v>
      </c>
      <c r="B28" s="13">
        <v>0.16666666666666666</v>
      </c>
      <c r="C28" s="2">
        <v>50</v>
      </c>
      <c r="D28" s="2">
        <v>64.849999999999994</v>
      </c>
      <c r="E28" s="17">
        <v>52.82</v>
      </c>
      <c r="F28" s="17" t="s">
        <v>7</v>
      </c>
      <c r="G28" s="17" t="s">
        <v>5</v>
      </c>
      <c r="H28" s="17">
        <v>73.78</v>
      </c>
    </row>
    <row r="29" spans="1:8" x14ac:dyDescent="0.25">
      <c r="A29" s="14"/>
      <c r="B29" s="15"/>
      <c r="C29" s="12">
        <f>SUM(C5:C28)</f>
        <v>1770</v>
      </c>
      <c r="D29" s="16">
        <v>2899.5</v>
      </c>
      <c r="E29" s="18"/>
      <c r="F29" s="14"/>
      <c r="G29" s="14"/>
      <c r="H29" s="14"/>
    </row>
    <row r="30" spans="1:8" x14ac:dyDescent="0.25">
      <c r="A30" s="1"/>
    </row>
  </sheetData>
  <mergeCells count="2">
    <mergeCell ref="A3:B3"/>
    <mergeCell ref="A1:H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28" workbookViewId="0">
      <selection activeCell="R38" sqref="R38"/>
    </sheetView>
  </sheetViews>
  <sheetFormatPr defaultRowHeight="15" x14ac:dyDescent="0.25"/>
  <cols>
    <col min="3" max="3" width="12.5703125" customWidth="1"/>
    <col min="4" max="4" width="11.140625" customWidth="1"/>
    <col min="5" max="5" width="12" customWidth="1"/>
    <col min="7" max="7" width="12.42578125" customWidth="1"/>
  </cols>
  <sheetData>
    <row r="1" spans="1:8" ht="19.5" customHeight="1" x14ac:dyDescent="0.25">
      <c r="A1" s="23" t="s">
        <v>12</v>
      </c>
      <c r="B1" s="23"/>
      <c r="C1" s="23"/>
      <c r="D1" s="23"/>
      <c r="E1" s="23"/>
      <c r="F1" s="23"/>
      <c r="G1" s="23"/>
      <c r="H1" s="23"/>
    </row>
    <row r="2" spans="1:8" x14ac:dyDescent="0.25">
      <c r="A2" s="23"/>
      <c r="B2" s="23"/>
      <c r="C2" s="23"/>
      <c r="D2" s="23"/>
      <c r="E2" s="23"/>
      <c r="F2" s="23"/>
      <c r="G2" s="23"/>
      <c r="H2" s="23"/>
    </row>
    <row r="3" spans="1:8" ht="30" x14ac:dyDescent="0.25">
      <c r="A3" s="5" t="s">
        <v>1</v>
      </c>
      <c r="B3" s="5"/>
      <c r="C3" s="6" t="s">
        <v>15</v>
      </c>
      <c r="D3" s="6" t="s">
        <v>16</v>
      </c>
      <c r="E3" s="6" t="s">
        <v>17</v>
      </c>
      <c r="F3" s="6" t="s">
        <v>2</v>
      </c>
      <c r="G3" s="6" t="s">
        <v>3</v>
      </c>
      <c r="H3" s="6" t="s">
        <v>6</v>
      </c>
    </row>
    <row r="4" spans="1:8" x14ac:dyDescent="0.25">
      <c r="A4" s="10"/>
      <c r="B4" s="10"/>
      <c r="C4" s="2"/>
      <c r="D4" s="2"/>
      <c r="E4" s="2" t="s">
        <v>13</v>
      </c>
      <c r="F4" s="2"/>
      <c r="G4" s="2"/>
      <c r="H4" s="9"/>
    </row>
    <row r="5" spans="1:8" x14ac:dyDescent="0.25">
      <c r="A5" s="11">
        <v>0.16666666666666666</v>
      </c>
      <c r="B5" s="11">
        <v>0.20833333333333334</v>
      </c>
      <c r="C5" s="2">
        <v>50</v>
      </c>
      <c r="D5" s="2">
        <v>64.849999999999994</v>
      </c>
      <c r="E5" s="2">
        <v>79.849999999999994</v>
      </c>
      <c r="F5" s="2" t="s">
        <v>7</v>
      </c>
      <c r="G5" s="2" t="s">
        <v>4</v>
      </c>
      <c r="H5" s="9">
        <v>81.11</v>
      </c>
    </row>
    <row r="6" spans="1:8" x14ac:dyDescent="0.25">
      <c r="A6" s="11">
        <v>0.20833333333333334</v>
      </c>
      <c r="B6" s="11">
        <v>0.25</v>
      </c>
      <c r="C6" s="2">
        <v>55</v>
      </c>
      <c r="D6" s="2">
        <v>64.849999999999994</v>
      </c>
      <c r="E6" s="2">
        <v>89.7</v>
      </c>
      <c r="F6" s="2" t="s">
        <v>7</v>
      </c>
      <c r="G6" s="2" t="s">
        <v>4</v>
      </c>
      <c r="H6" s="9">
        <v>81.11</v>
      </c>
    </row>
    <row r="7" spans="1:8" x14ac:dyDescent="0.25">
      <c r="A7" s="11">
        <v>0.25</v>
      </c>
      <c r="B7" s="11">
        <v>0.29166666666666669</v>
      </c>
      <c r="C7" s="2">
        <v>70</v>
      </c>
      <c r="D7" s="2">
        <v>129.68</v>
      </c>
      <c r="E7" s="2">
        <v>149.38</v>
      </c>
      <c r="F7" s="2" t="s">
        <v>7</v>
      </c>
      <c r="G7" s="2" t="s">
        <v>8</v>
      </c>
      <c r="H7" s="9">
        <v>81.11</v>
      </c>
    </row>
    <row r="8" spans="1:8" x14ac:dyDescent="0.25">
      <c r="A8" s="11">
        <v>0.29166666666666669</v>
      </c>
      <c r="B8" s="11">
        <v>0.33333333333333331</v>
      </c>
      <c r="C8" s="2">
        <v>80</v>
      </c>
      <c r="D8" s="2">
        <v>64.849999999999994</v>
      </c>
      <c r="E8" s="2">
        <v>134.22999999999999</v>
      </c>
      <c r="F8" s="2" t="s">
        <v>7</v>
      </c>
      <c r="G8" s="2" t="s">
        <v>4</v>
      </c>
      <c r="H8" s="9">
        <v>81.11</v>
      </c>
    </row>
    <row r="9" spans="1:8" x14ac:dyDescent="0.25">
      <c r="A9" s="11">
        <v>0.33333333333333331</v>
      </c>
      <c r="B9" s="11">
        <v>0.375</v>
      </c>
      <c r="C9" s="2">
        <v>100</v>
      </c>
      <c r="D9" s="2">
        <v>129.68</v>
      </c>
      <c r="E9" s="2">
        <v>163.91</v>
      </c>
      <c r="F9" s="2" t="s">
        <v>7</v>
      </c>
      <c r="G9" s="2" t="s">
        <v>8</v>
      </c>
      <c r="H9" s="9">
        <v>81.11</v>
      </c>
    </row>
    <row r="10" spans="1:8" x14ac:dyDescent="0.25">
      <c r="A10" s="11">
        <v>0.375</v>
      </c>
      <c r="B10" s="11">
        <v>0.41666666666666669</v>
      </c>
      <c r="C10" s="2">
        <v>120</v>
      </c>
      <c r="D10" s="2">
        <v>129.68</v>
      </c>
      <c r="E10" s="2">
        <v>173.59</v>
      </c>
      <c r="F10" s="2" t="s">
        <v>7</v>
      </c>
      <c r="G10" s="2" t="s">
        <v>8</v>
      </c>
      <c r="H10" s="9">
        <v>81.11</v>
      </c>
    </row>
    <row r="11" spans="1:8" x14ac:dyDescent="0.25">
      <c r="A11" s="11">
        <v>0.41666666666666669</v>
      </c>
      <c r="B11" s="11">
        <v>0.45833333333333331</v>
      </c>
      <c r="C11" s="2">
        <v>100</v>
      </c>
      <c r="D11" s="2">
        <v>64.849999999999994</v>
      </c>
      <c r="E11" s="2">
        <v>138.44</v>
      </c>
      <c r="F11" s="2" t="s">
        <v>7</v>
      </c>
      <c r="G11" s="2" t="s">
        <v>5</v>
      </c>
      <c r="H11" s="9">
        <v>81.11</v>
      </c>
    </row>
    <row r="12" spans="1:8" x14ac:dyDescent="0.25">
      <c r="A12" s="11">
        <v>0.45833333333333331</v>
      </c>
      <c r="B12" s="11">
        <v>0.5</v>
      </c>
      <c r="C12" s="2">
        <v>110</v>
      </c>
      <c r="D12" s="2">
        <v>129.68</v>
      </c>
      <c r="E12" s="2">
        <v>158.12</v>
      </c>
      <c r="F12" s="2" t="s">
        <v>7</v>
      </c>
      <c r="G12" s="2" t="s">
        <v>8</v>
      </c>
      <c r="H12" s="9">
        <v>81.11</v>
      </c>
    </row>
    <row r="13" spans="1:8" x14ac:dyDescent="0.25">
      <c r="A13" s="11">
        <v>0.5</v>
      </c>
      <c r="B13" s="11">
        <v>0.54166666666666663</v>
      </c>
      <c r="C13" s="2">
        <v>130</v>
      </c>
      <c r="D13" s="2">
        <v>129.68</v>
      </c>
      <c r="E13" s="2">
        <v>157.80000000000001</v>
      </c>
      <c r="F13" s="2" t="s">
        <v>7</v>
      </c>
      <c r="G13" s="2" t="s">
        <v>8</v>
      </c>
      <c r="H13" s="9">
        <v>81.11</v>
      </c>
    </row>
    <row r="14" spans="1:8" x14ac:dyDescent="0.25">
      <c r="A14" s="11">
        <v>0.54166666666666663</v>
      </c>
      <c r="B14" s="11">
        <v>0.58333333333333337</v>
      </c>
      <c r="C14" s="2">
        <v>115</v>
      </c>
      <c r="D14" s="2">
        <v>129.68</v>
      </c>
      <c r="E14" s="2">
        <v>172.48</v>
      </c>
      <c r="F14" s="2" t="s">
        <v>7</v>
      </c>
      <c r="G14" s="2" t="s">
        <v>8</v>
      </c>
      <c r="H14" s="9">
        <v>81.11</v>
      </c>
    </row>
    <row r="15" spans="1:8" x14ac:dyDescent="0.25">
      <c r="A15" s="11">
        <v>0.58333333333333337</v>
      </c>
      <c r="B15" s="11">
        <v>0.625</v>
      </c>
      <c r="C15" s="2">
        <v>90</v>
      </c>
      <c r="D15" s="2">
        <v>64.849999999999994</v>
      </c>
      <c r="E15" s="2">
        <v>147.33000000000001</v>
      </c>
      <c r="F15" s="2" t="s">
        <v>7</v>
      </c>
      <c r="G15" s="2" t="s">
        <v>5</v>
      </c>
      <c r="H15" s="9">
        <v>81.11</v>
      </c>
    </row>
    <row r="16" spans="1:8" x14ac:dyDescent="0.25">
      <c r="A16" s="11">
        <v>0.625</v>
      </c>
      <c r="B16" s="11">
        <v>0.66666666666666663</v>
      </c>
      <c r="C16" s="2">
        <v>75</v>
      </c>
      <c r="D16" s="2">
        <v>64.849999999999994</v>
      </c>
      <c r="E16" s="2">
        <v>137.18</v>
      </c>
      <c r="F16" s="2" t="s">
        <v>7</v>
      </c>
      <c r="G16" s="2" t="s">
        <v>5</v>
      </c>
      <c r="H16" s="9">
        <v>81.11</v>
      </c>
    </row>
    <row r="17" spans="1:8" x14ac:dyDescent="0.25">
      <c r="A17" s="11">
        <v>0.66666666666666663</v>
      </c>
      <c r="B17" s="11">
        <v>0.70833333333333337</v>
      </c>
      <c r="C17" s="2">
        <v>85</v>
      </c>
      <c r="D17" s="2">
        <v>129.68</v>
      </c>
      <c r="E17" s="2">
        <v>181.86</v>
      </c>
      <c r="F17" s="2" t="s">
        <v>7</v>
      </c>
      <c r="G17" s="2" t="s">
        <v>8</v>
      </c>
      <c r="H17" s="9">
        <v>81.11</v>
      </c>
    </row>
    <row r="18" spans="1:8" x14ac:dyDescent="0.25">
      <c r="A18" s="11">
        <v>0.70833333333333337</v>
      </c>
      <c r="B18" s="11">
        <v>0.75</v>
      </c>
      <c r="C18" s="2">
        <v>110</v>
      </c>
      <c r="D18" s="2">
        <v>64.849999999999994</v>
      </c>
      <c r="E18" s="2">
        <v>136.71</v>
      </c>
      <c r="F18" s="2" t="s">
        <v>7</v>
      </c>
      <c r="G18" s="2" t="s">
        <v>5</v>
      </c>
      <c r="H18" s="9">
        <v>81.11</v>
      </c>
    </row>
    <row r="19" spans="1:8" x14ac:dyDescent="0.25">
      <c r="A19" s="11">
        <v>0.75</v>
      </c>
      <c r="B19" s="11">
        <v>0.79166666666666663</v>
      </c>
      <c r="C19" s="2">
        <v>90</v>
      </c>
      <c r="D19" s="2">
        <v>129.68</v>
      </c>
      <c r="E19" s="2">
        <v>176.39</v>
      </c>
      <c r="F19" s="2" t="s">
        <v>7</v>
      </c>
      <c r="G19" s="2" t="s">
        <v>8</v>
      </c>
      <c r="H19" s="9">
        <v>81.11</v>
      </c>
    </row>
    <row r="20" spans="1:8" x14ac:dyDescent="0.25">
      <c r="A20" s="11">
        <v>0.79166666666666663</v>
      </c>
      <c r="B20" s="11">
        <v>0.83333333333333337</v>
      </c>
      <c r="C20" s="2">
        <v>95</v>
      </c>
      <c r="D20" s="2">
        <v>64.8</v>
      </c>
      <c r="E20" s="2">
        <v>146.19</v>
      </c>
      <c r="F20" s="2" t="s">
        <v>7</v>
      </c>
      <c r="G20" s="2" t="s">
        <v>5</v>
      </c>
      <c r="H20" s="9">
        <v>81.11</v>
      </c>
    </row>
    <row r="21" spans="1:8" x14ac:dyDescent="0.25">
      <c r="A21" s="11">
        <v>0.83333333333333337</v>
      </c>
      <c r="B21" s="11">
        <v>0.875</v>
      </c>
      <c r="C21" s="2">
        <v>90</v>
      </c>
      <c r="D21" s="2">
        <v>64.849999999999994</v>
      </c>
      <c r="E21" s="2">
        <v>121.04</v>
      </c>
      <c r="F21" s="2" t="s">
        <v>7</v>
      </c>
      <c r="G21" s="2" t="s">
        <v>4</v>
      </c>
      <c r="H21" s="9">
        <v>81.11</v>
      </c>
    </row>
    <row r="22" spans="1:8" x14ac:dyDescent="0.25">
      <c r="A22" s="11">
        <v>0.875</v>
      </c>
      <c r="B22" s="11">
        <v>0.91666666666666663</v>
      </c>
      <c r="C22" s="2">
        <v>85</v>
      </c>
      <c r="D22" s="2">
        <v>129.68</v>
      </c>
      <c r="E22" s="2">
        <v>165.72</v>
      </c>
      <c r="F22" s="2" t="s">
        <v>7</v>
      </c>
      <c r="G22" s="2" t="s">
        <v>8</v>
      </c>
      <c r="H22" s="9">
        <v>81.11</v>
      </c>
    </row>
    <row r="23" spans="1:8" x14ac:dyDescent="0.25">
      <c r="A23" s="11">
        <v>0.91666666666666663</v>
      </c>
      <c r="B23" s="11">
        <v>0.95833333333333337</v>
      </c>
      <c r="C23" s="2">
        <v>70</v>
      </c>
      <c r="D23" s="2">
        <v>64.8</v>
      </c>
      <c r="E23" s="2">
        <v>160.52000000000001</v>
      </c>
      <c r="F23" s="2" t="s">
        <v>7</v>
      </c>
      <c r="G23" s="2" t="s">
        <v>4</v>
      </c>
      <c r="H23" s="9">
        <v>81.11</v>
      </c>
    </row>
    <row r="24" spans="1:8" x14ac:dyDescent="0.25">
      <c r="A24" s="11">
        <v>0.95833333333333337</v>
      </c>
      <c r="B24" s="11">
        <v>0</v>
      </c>
      <c r="C24" s="2">
        <v>55</v>
      </c>
      <c r="D24" s="2">
        <v>64.8</v>
      </c>
      <c r="E24" s="2">
        <v>170.32</v>
      </c>
      <c r="F24" s="2" t="s">
        <v>7</v>
      </c>
      <c r="G24" s="2" t="s">
        <v>4</v>
      </c>
      <c r="H24" s="9">
        <v>81.11</v>
      </c>
    </row>
    <row r="25" spans="1:8" x14ac:dyDescent="0.25">
      <c r="A25" s="11">
        <v>0</v>
      </c>
      <c r="B25" s="11">
        <v>4.1666666666666664E-2</v>
      </c>
      <c r="C25" s="2">
        <v>30</v>
      </c>
      <c r="D25" s="2">
        <v>0</v>
      </c>
      <c r="E25" s="2">
        <v>140.32</v>
      </c>
      <c r="F25" s="2" t="s">
        <v>9</v>
      </c>
      <c r="G25" s="2" t="s">
        <v>10</v>
      </c>
      <c r="H25" s="9">
        <v>81.11</v>
      </c>
    </row>
    <row r="26" spans="1:8" x14ac:dyDescent="0.25">
      <c r="A26" s="11">
        <v>4.1666666666666664E-2</v>
      </c>
      <c r="B26" s="11">
        <v>8.3333333333333329E-2</v>
      </c>
      <c r="C26" s="2">
        <v>35</v>
      </c>
      <c r="D26" s="2">
        <v>0</v>
      </c>
      <c r="E26" s="2">
        <v>105.32</v>
      </c>
      <c r="F26" s="2" t="s">
        <v>9</v>
      </c>
      <c r="G26" s="2" t="s">
        <v>10</v>
      </c>
      <c r="H26" s="9">
        <v>81.11</v>
      </c>
    </row>
    <row r="27" spans="1:8" x14ac:dyDescent="0.25">
      <c r="A27" s="11">
        <v>8.3333333333333329E-2</v>
      </c>
      <c r="B27" s="11">
        <v>0.125</v>
      </c>
      <c r="C27" s="2">
        <v>45</v>
      </c>
      <c r="D27" s="2">
        <v>64.8</v>
      </c>
      <c r="E27" s="2">
        <v>125.12</v>
      </c>
      <c r="F27" s="2" t="s">
        <v>7</v>
      </c>
      <c r="G27" s="2" t="s">
        <v>4</v>
      </c>
      <c r="H27" s="9">
        <v>81.11</v>
      </c>
    </row>
    <row r="28" spans="1:8" x14ac:dyDescent="0.25">
      <c r="A28" s="13">
        <v>0.125</v>
      </c>
      <c r="B28" s="13">
        <v>0.16666666666666666</v>
      </c>
      <c r="C28" s="2">
        <v>60</v>
      </c>
      <c r="D28" s="17">
        <v>64.8</v>
      </c>
      <c r="E28" s="17">
        <v>129.91999999999999</v>
      </c>
      <c r="F28" s="17" t="s">
        <v>7</v>
      </c>
      <c r="G28" s="17" t="s">
        <v>4</v>
      </c>
      <c r="H28" s="20">
        <v>81.11</v>
      </c>
    </row>
    <row r="29" spans="1:8" x14ac:dyDescent="0.25">
      <c r="A29" s="14"/>
      <c r="B29" s="15"/>
      <c r="C29" s="22">
        <f>SUM(C5:C28)</f>
        <v>1945</v>
      </c>
      <c r="D29" s="18"/>
      <c r="E29" s="14"/>
      <c r="F29" s="14"/>
      <c r="G29" s="14"/>
      <c r="H29" s="21"/>
    </row>
    <row r="30" spans="1:8" x14ac:dyDescent="0.25">
      <c r="A30" s="1"/>
    </row>
  </sheetData>
  <mergeCells count="2">
    <mergeCell ref="A3:B3"/>
    <mergeCell ref="A1:H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31" workbookViewId="0">
      <selection activeCell="G7" sqref="G7"/>
    </sheetView>
  </sheetViews>
  <sheetFormatPr defaultRowHeight="15" x14ac:dyDescent="0.25"/>
  <cols>
    <col min="3" max="3" width="12.5703125" customWidth="1"/>
    <col min="4" max="4" width="11.140625" customWidth="1"/>
    <col min="5" max="5" width="12" customWidth="1"/>
    <col min="7" max="7" width="12.42578125" customWidth="1"/>
  </cols>
  <sheetData>
    <row r="1" spans="1:8" ht="19.5" customHeight="1" x14ac:dyDescent="0.25">
      <c r="A1" s="23" t="s">
        <v>14</v>
      </c>
      <c r="B1" s="23"/>
      <c r="C1" s="23"/>
      <c r="D1" s="23"/>
      <c r="E1" s="23"/>
      <c r="F1" s="23"/>
      <c r="G1" s="23"/>
      <c r="H1" s="23"/>
    </row>
    <row r="2" spans="1:8" x14ac:dyDescent="0.25">
      <c r="A2" s="23"/>
      <c r="B2" s="23"/>
      <c r="C2" s="23"/>
      <c r="D2" s="23"/>
      <c r="E2" s="23"/>
      <c r="F2" s="23"/>
      <c r="G2" s="23"/>
      <c r="H2" s="23"/>
    </row>
    <row r="3" spans="1:8" ht="30" x14ac:dyDescent="0.25">
      <c r="A3" s="5" t="s">
        <v>1</v>
      </c>
      <c r="B3" s="5"/>
      <c r="C3" s="6" t="s">
        <v>15</v>
      </c>
      <c r="D3" s="6" t="s">
        <v>16</v>
      </c>
      <c r="E3" s="6" t="s">
        <v>17</v>
      </c>
      <c r="F3" s="6" t="s">
        <v>2</v>
      </c>
      <c r="G3" s="6" t="s">
        <v>3</v>
      </c>
      <c r="H3" s="6" t="s">
        <v>6</v>
      </c>
    </row>
    <row r="4" spans="1:8" x14ac:dyDescent="0.25">
      <c r="A4" s="27"/>
      <c r="B4" s="27"/>
      <c r="C4" s="7"/>
      <c r="D4" s="7"/>
      <c r="E4" s="7">
        <v>70</v>
      </c>
      <c r="F4" s="7"/>
      <c r="G4" s="7"/>
      <c r="H4" s="8"/>
    </row>
    <row r="5" spans="1:8" x14ac:dyDescent="0.25">
      <c r="A5" s="28">
        <v>0.16666666666666666</v>
      </c>
      <c r="B5" s="28">
        <v>0.20833333333333334</v>
      </c>
      <c r="C5" s="7">
        <v>55</v>
      </c>
      <c r="D5" s="7">
        <v>64.8</v>
      </c>
      <c r="E5" s="7">
        <f>E4+D5-C5</f>
        <v>79.800000000000011</v>
      </c>
      <c r="F5" s="7" t="s">
        <v>7</v>
      </c>
      <c r="G5" s="7" t="s">
        <v>4</v>
      </c>
      <c r="H5" s="8">
        <v>88.7</v>
      </c>
    </row>
    <row r="6" spans="1:8" x14ac:dyDescent="0.25">
      <c r="A6" s="28">
        <v>0.20833333333333334</v>
      </c>
      <c r="B6" s="28">
        <v>0.25</v>
      </c>
      <c r="C6" s="7">
        <v>65</v>
      </c>
      <c r="D6" s="7">
        <v>129.69999999999999</v>
      </c>
      <c r="E6" s="7">
        <f t="shared" ref="E6:E28" si="0">E5+D6-C6</f>
        <v>144.5</v>
      </c>
      <c r="F6" s="7" t="s">
        <v>7</v>
      </c>
      <c r="G6" s="7" t="s">
        <v>8</v>
      </c>
      <c r="H6" s="8">
        <v>88.7</v>
      </c>
    </row>
    <row r="7" spans="1:8" x14ac:dyDescent="0.25">
      <c r="A7" s="28">
        <v>0.25</v>
      </c>
      <c r="B7" s="28">
        <v>0.29166666666666669</v>
      </c>
      <c r="C7" s="7">
        <v>85</v>
      </c>
      <c r="D7" s="7">
        <v>64.8</v>
      </c>
      <c r="E7" s="7">
        <f t="shared" si="0"/>
        <v>124.30000000000001</v>
      </c>
      <c r="F7" s="7" t="s">
        <v>7</v>
      </c>
      <c r="G7" s="7" t="s">
        <v>4</v>
      </c>
      <c r="H7" s="8">
        <v>88.7</v>
      </c>
    </row>
    <row r="8" spans="1:8" x14ac:dyDescent="0.25">
      <c r="A8" s="28">
        <v>0.29166666666666669</v>
      </c>
      <c r="B8" s="28">
        <v>0.33333333333333331</v>
      </c>
      <c r="C8" s="7">
        <v>110</v>
      </c>
      <c r="D8" s="7">
        <v>129.69999999999999</v>
      </c>
      <c r="E8" s="7">
        <f t="shared" si="0"/>
        <v>144</v>
      </c>
      <c r="F8" s="7" t="s">
        <v>7</v>
      </c>
      <c r="G8" s="7" t="s">
        <v>8</v>
      </c>
      <c r="H8" s="8">
        <v>88.7</v>
      </c>
    </row>
    <row r="9" spans="1:8" x14ac:dyDescent="0.25">
      <c r="A9" s="28">
        <v>0.33333333333333331</v>
      </c>
      <c r="B9" s="28">
        <v>0.375</v>
      </c>
      <c r="C9" s="7">
        <v>125</v>
      </c>
      <c r="D9" s="7">
        <v>129.69999999999999</v>
      </c>
      <c r="E9" s="7">
        <f t="shared" si="0"/>
        <v>148.69999999999999</v>
      </c>
      <c r="F9" s="7" t="s">
        <v>7</v>
      </c>
      <c r="G9" s="7" t="s">
        <v>8</v>
      </c>
      <c r="H9" s="8">
        <v>88.7</v>
      </c>
    </row>
    <row r="10" spans="1:8" x14ac:dyDescent="0.25">
      <c r="A10" s="28">
        <v>0.375</v>
      </c>
      <c r="B10" s="28">
        <v>0.41666666666666669</v>
      </c>
      <c r="C10" s="7">
        <v>115</v>
      </c>
      <c r="D10" s="7">
        <v>129.69999999999999</v>
      </c>
      <c r="E10" s="7">
        <f t="shared" si="0"/>
        <v>163.39999999999998</v>
      </c>
      <c r="F10" s="7" t="s">
        <v>7</v>
      </c>
      <c r="G10" s="7" t="s">
        <v>8</v>
      </c>
      <c r="H10" s="8">
        <v>88.7</v>
      </c>
    </row>
    <row r="11" spans="1:8" x14ac:dyDescent="0.25">
      <c r="A11" s="28">
        <v>0.41666666666666669</v>
      </c>
      <c r="B11" s="28">
        <v>0.45833333333333331</v>
      </c>
      <c r="C11" s="7">
        <v>120</v>
      </c>
      <c r="D11" s="7">
        <v>129.69999999999999</v>
      </c>
      <c r="E11" s="7">
        <f t="shared" si="0"/>
        <v>173.09999999999997</v>
      </c>
      <c r="F11" s="7" t="s">
        <v>7</v>
      </c>
      <c r="G11" s="7" t="s">
        <v>8</v>
      </c>
      <c r="H11" s="8">
        <v>88.7</v>
      </c>
    </row>
    <row r="12" spans="1:8" x14ac:dyDescent="0.25">
      <c r="A12" s="28">
        <v>0.45833333333333331</v>
      </c>
      <c r="B12" s="28">
        <v>0.5</v>
      </c>
      <c r="C12" s="7">
        <v>110</v>
      </c>
      <c r="D12" s="7">
        <v>129.69999999999999</v>
      </c>
      <c r="E12" s="7">
        <f t="shared" si="0"/>
        <v>192.79999999999995</v>
      </c>
      <c r="F12" s="7" t="s">
        <v>7</v>
      </c>
      <c r="G12" s="7" t="s">
        <v>8</v>
      </c>
      <c r="H12" s="8">
        <v>88.7</v>
      </c>
    </row>
    <row r="13" spans="1:8" x14ac:dyDescent="0.25">
      <c r="A13" s="28">
        <v>0.5</v>
      </c>
      <c r="B13" s="28">
        <v>0.54166666666666663</v>
      </c>
      <c r="C13" s="7">
        <v>140</v>
      </c>
      <c r="D13" s="7">
        <v>129.69999999999999</v>
      </c>
      <c r="E13" s="7">
        <f t="shared" si="0"/>
        <v>182.49999999999994</v>
      </c>
      <c r="F13" s="7" t="s">
        <v>7</v>
      </c>
      <c r="G13" s="7" t="s">
        <v>8</v>
      </c>
      <c r="H13" s="8">
        <v>88.7</v>
      </c>
    </row>
    <row r="14" spans="1:8" x14ac:dyDescent="0.25">
      <c r="A14" s="28">
        <v>0.54166666666666663</v>
      </c>
      <c r="B14" s="28">
        <v>0.58333333333333337</v>
      </c>
      <c r="C14" s="7">
        <v>120</v>
      </c>
      <c r="D14" s="7">
        <v>129.69999999999999</v>
      </c>
      <c r="E14" s="7">
        <f t="shared" si="0"/>
        <v>192.19999999999993</v>
      </c>
      <c r="F14" s="7" t="s">
        <v>7</v>
      </c>
      <c r="G14" s="7" t="s">
        <v>8</v>
      </c>
      <c r="H14" s="8">
        <v>88.7</v>
      </c>
    </row>
    <row r="15" spans="1:8" x14ac:dyDescent="0.25">
      <c r="A15" s="28">
        <v>0.58333333333333337</v>
      </c>
      <c r="B15" s="28">
        <v>0.625</v>
      </c>
      <c r="C15" s="7">
        <v>115</v>
      </c>
      <c r="D15" s="7">
        <v>64.8</v>
      </c>
      <c r="E15" s="7">
        <f t="shared" si="0"/>
        <v>141.99999999999994</v>
      </c>
      <c r="F15" s="7" t="s">
        <v>7</v>
      </c>
      <c r="G15" s="7" t="s">
        <v>5</v>
      </c>
      <c r="H15" s="8">
        <v>88.7</v>
      </c>
    </row>
    <row r="16" spans="1:8" x14ac:dyDescent="0.25">
      <c r="A16" s="28">
        <v>0.625</v>
      </c>
      <c r="B16" s="28">
        <v>0.66666666666666663</v>
      </c>
      <c r="C16" s="7">
        <v>110</v>
      </c>
      <c r="D16" s="7">
        <v>129.69999999999999</v>
      </c>
      <c r="E16" s="7">
        <f t="shared" si="0"/>
        <v>161.69999999999993</v>
      </c>
      <c r="F16" s="7" t="s">
        <v>7</v>
      </c>
      <c r="G16" s="7" t="s">
        <v>8</v>
      </c>
      <c r="H16" s="8">
        <v>88.7</v>
      </c>
    </row>
    <row r="17" spans="1:8" x14ac:dyDescent="0.25">
      <c r="A17" s="28">
        <v>0.66666666666666663</v>
      </c>
      <c r="B17" s="28">
        <v>0.70833333333333337</v>
      </c>
      <c r="C17" s="7">
        <v>115</v>
      </c>
      <c r="D17" s="7">
        <v>129.69999999999999</v>
      </c>
      <c r="E17" s="7">
        <f t="shared" si="0"/>
        <v>176.39999999999992</v>
      </c>
      <c r="F17" s="7" t="s">
        <v>7</v>
      </c>
      <c r="G17" s="7" t="s">
        <v>8</v>
      </c>
      <c r="H17" s="8">
        <v>88.7</v>
      </c>
    </row>
    <row r="18" spans="1:8" x14ac:dyDescent="0.25">
      <c r="A18" s="28">
        <v>0.70833333333333337</v>
      </c>
      <c r="B18" s="28">
        <v>0.75</v>
      </c>
      <c r="C18" s="7">
        <v>110</v>
      </c>
      <c r="D18" s="7">
        <v>129.69999999999999</v>
      </c>
      <c r="E18" s="7">
        <f t="shared" si="0"/>
        <v>196.09999999999991</v>
      </c>
      <c r="F18" s="7" t="s">
        <v>7</v>
      </c>
      <c r="G18" s="7" t="s">
        <v>8</v>
      </c>
      <c r="H18" s="8">
        <v>88.7</v>
      </c>
    </row>
    <row r="19" spans="1:8" x14ac:dyDescent="0.25">
      <c r="A19" s="28">
        <v>0.75</v>
      </c>
      <c r="B19" s="28">
        <v>0.79166666666666663</v>
      </c>
      <c r="C19" s="7">
        <v>120</v>
      </c>
      <c r="D19" s="7">
        <v>64.8</v>
      </c>
      <c r="E19" s="7">
        <f t="shared" si="0"/>
        <v>140.89999999999992</v>
      </c>
      <c r="F19" s="7" t="s">
        <v>7</v>
      </c>
      <c r="G19" s="7" t="s">
        <v>4</v>
      </c>
      <c r="H19" s="8">
        <v>88.7</v>
      </c>
    </row>
    <row r="20" spans="1:8" x14ac:dyDescent="0.25">
      <c r="A20" s="28">
        <v>0.79166666666666663</v>
      </c>
      <c r="B20" s="28">
        <v>0.83333333333333337</v>
      </c>
      <c r="C20" s="7">
        <v>90</v>
      </c>
      <c r="D20" s="7">
        <v>129.69999999999999</v>
      </c>
      <c r="E20" s="7">
        <f t="shared" si="0"/>
        <v>180.59999999999991</v>
      </c>
      <c r="F20" s="7" t="s">
        <v>7</v>
      </c>
      <c r="G20" s="7" t="s">
        <v>8</v>
      </c>
      <c r="H20" s="8">
        <v>88.7</v>
      </c>
    </row>
    <row r="21" spans="1:8" x14ac:dyDescent="0.25">
      <c r="A21" s="28">
        <v>0.83333333333333337</v>
      </c>
      <c r="B21" s="28">
        <v>0.875</v>
      </c>
      <c r="C21" s="7">
        <v>85</v>
      </c>
      <c r="D21" s="7">
        <v>0</v>
      </c>
      <c r="E21" s="7">
        <f t="shared" si="0"/>
        <v>95.599999999999909</v>
      </c>
      <c r="F21" s="7" t="s">
        <v>9</v>
      </c>
      <c r="G21" s="7" t="s">
        <v>10</v>
      </c>
      <c r="H21" s="8">
        <v>88.7</v>
      </c>
    </row>
    <row r="22" spans="1:8" x14ac:dyDescent="0.25">
      <c r="A22" s="28">
        <v>0.875</v>
      </c>
      <c r="B22" s="28">
        <v>0.91666666666666663</v>
      </c>
      <c r="C22" s="7">
        <v>70</v>
      </c>
      <c r="D22" s="7">
        <v>129.69999999999999</v>
      </c>
      <c r="E22" s="7">
        <f t="shared" si="0"/>
        <v>155.2999999999999</v>
      </c>
      <c r="F22" s="7" t="s">
        <v>7</v>
      </c>
      <c r="G22" s="7" t="s">
        <v>8</v>
      </c>
      <c r="H22" s="8">
        <v>88.7</v>
      </c>
    </row>
    <row r="23" spans="1:8" x14ac:dyDescent="0.25">
      <c r="A23" s="28">
        <v>0.91666666666666663</v>
      </c>
      <c r="B23" s="28">
        <v>0.95833333333333337</v>
      </c>
      <c r="C23" s="7">
        <v>60</v>
      </c>
      <c r="D23" s="7">
        <v>64.8</v>
      </c>
      <c r="E23" s="7">
        <f t="shared" si="0"/>
        <v>160.09999999999991</v>
      </c>
      <c r="F23" s="7" t="s">
        <v>7</v>
      </c>
      <c r="G23" s="7" t="s">
        <v>5</v>
      </c>
      <c r="H23" s="8">
        <v>88.7</v>
      </c>
    </row>
    <row r="24" spans="1:8" x14ac:dyDescent="0.25">
      <c r="A24" s="28">
        <v>0.95833333333333337</v>
      </c>
      <c r="B24" s="28">
        <v>0</v>
      </c>
      <c r="C24" s="7">
        <v>50</v>
      </c>
      <c r="D24" s="7">
        <v>64.8</v>
      </c>
      <c r="E24" s="7">
        <f t="shared" si="0"/>
        <v>174.89999999999992</v>
      </c>
      <c r="F24" s="7" t="s">
        <v>7</v>
      </c>
      <c r="G24" s="7" t="s">
        <v>5</v>
      </c>
      <c r="H24" s="8">
        <v>88.7</v>
      </c>
    </row>
    <row r="25" spans="1:8" x14ac:dyDescent="0.25">
      <c r="A25" s="28">
        <v>0</v>
      </c>
      <c r="B25" s="28">
        <v>4.1666666666666664E-2</v>
      </c>
      <c r="C25" s="7">
        <v>40</v>
      </c>
      <c r="D25" s="7">
        <v>0</v>
      </c>
      <c r="E25" s="7">
        <f t="shared" si="0"/>
        <v>134.89999999999992</v>
      </c>
      <c r="F25" s="7" t="s">
        <v>9</v>
      </c>
      <c r="G25" s="7" t="s">
        <v>10</v>
      </c>
      <c r="H25" s="8">
        <v>88.7</v>
      </c>
    </row>
    <row r="26" spans="1:8" x14ac:dyDescent="0.25">
      <c r="A26" s="28">
        <v>4.1666666666666664E-2</v>
      </c>
      <c r="B26" s="28">
        <v>8.3333333333333329E-2</v>
      </c>
      <c r="C26" s="7">
        <v>45</v>
      </c>
      <c r="D26" s="7">
        <v>0</v>
      </c>
      <c r="E26" s="7">
        <f t="shared" si="0"/>
        <v>89.89999999999992</v>
      </c>
      <c r="F26" s="7" t="s">
        <v>9</v>
      </c>
      <c r="G26" s="7" t="s">
        <v>10</v>
      </c>
      <c r="H26" s="8">
        <v>88.7</v>
      </c>
    </row>
    <row r="27" spans="1:8" x14ac:dyDescent="0.25">
      <c r="A27" s="28">
        <v>8.3333333333333329E-2</v>
      </c>
      <c r="B27" s="28">
        <v>0.125</v>
      </c>
      <c r="C27" s="7">
        <v>35</v>
      </c>
      <c r="D27" s="7">
        <v>0</v>
      </c>
      <c r="E27" s="7">
        <f t="shared" si="0"/>
        <v>54.89999999999992</v>
      </c>
      <c r="F27" s="7" t="s">
        <v>9</v>
      </c>
      <c r="G27" s="7" t="s">
        <v>10</v>
      </c>
      <c r="H27" s="8">
        <v>88.7</v>
      </c>
    </row>
    <row r="28" spans="1:8" x14ac:dyDescent="0.25">
      <c r="A28" s="29">
        <v>0.125</v>
      </c>
      <c r="B28" s="29">
        <v>0.16666666666666666</v>
      </c>
      <c r="C28" s="7">
        <v>40</v>
      </c>
      <c r="D28" s="7">
        <v>64.8</v>
      </c>
      <c r="E28" s="25">
        <f t="shared" si="0"/>
        <v>79.699999999999918</v>
      </c>
      <c r="F28" s="25" t="s">
        <v>7</v>
      </c>
      <c r="G28" s="25" t="s">
        <v>4</v>
      </c>
      <c r="H28" s="26">
        <v>88.7</v>
      </c>
    </row>
    <row r="29" spans="1:8" x14ac:dyDescent="0.25">
      <c r="A29" s="14"/>
      <c r="B29" s="15"/>
      <c r="C29" s="12">
        <f>SUM(C5:C28)</f>
        <v>2130</v>
      </c>
      <c r="D29" s="16">
        <v>2899.5</v>
      </c>
      <c r="E29" s="18"/>
      <c r="F29" s="14"/>
      <c r="G29" s="14"/>
      <c r="H29" s="24"/>
    </row>
    <row r="30" spans="1:8" x14ac:dyDescent="0.25">
      <c r="A30" s="1"/>
    </row>
  </sheetData>
  <mergeCells count="2">
    <mergeCell ref="A3:B3"/>
    <mergeCell ref="A1:H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Nurul afsar Shishir</dc:creator>
  <cp:lastModifiedBy>Shamim Hasan</cp:lastModifiedBy>
  <dcterms:created xsi:type="dcterms:W3CDTF">2018-05-13T13:40:40Z</dcterms:created>
  <dcterms:modified xsi:type="dcterms:W3CDTF">2018-05-14T17:56:56Z</dcterms:modified>
</cp:coreProperties>
</file>